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бюджета'!$A$1:$AF$59</definedName>
  </definedNames>
  <calcPr calcId="145621"/>
</workbook>
</file>

<file path=xl/calcChain.xml><?xml version="1.0" encoding="utf-8"?>
<calcChain xmlns="http://schemas.openxmlformats.org/spreadsheetml/2006/main">
  <c r="AD8" i="2" l="1"/>
  <c r="AC8" i="2"/>
  <c r="AD9" i="2"/>
  <c r="AD10" i="2"/>
  <c r="AD11" i="2"/>
  <c r="AD12" i="2"/>
  <c r="AD13" i="2"/>
  <c r="AD16" i="2"/>
  <c r="AD17" i="2"/>
  <c r="AD18" i="2"/>
  <c r="AD19" i="2"/>
  <c r="AD20" i="2"/>
  <c r="AD22" i="2"/>
  <c r="AD23" i="2"/>
  <c r="AD25" i="2"/>
  <c r="AD26" i="2"/>
  <c r="AD27" i="2"/>
  <c r="AD28" i="2"/>
  <c r="AD29" i="2"/>
  <c r="AD30" i="2"/>
  <c r="AD31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9" i="2"/>
  <c r="AD50" i="2"/>
  <c r="AD51" i="2"/>
  <c r="AD53" i="2"/>
  <c r="AD54" i="2"/>
  <c r="AD55" i="2"/>
  <c r="AD57" i="2"/>
  <c r="AC9" i="2"/>
  <c r="AC10" i="2"/>
  <c r="AC11" i="2"/>
  <c r="AC12" i="2"/>
  <c r="AC13" i="2"/>
  <c r="AC14" i="2"/>
  <c r="AC15" i="2"/>
  <c r="AC16" i="2"/>
  <c r="AC17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6" i="2"/>
  <c r="AC57" i="2"/>
</calcChain>
</file>

<file path=xl/sharedStrings.xml><?xml version="1.0" encoding="utf-8"?>
<sst xmlns="http://schemas.openxmlformats.org/spreadsheetml/2006/main" count="136" uniqueCount="112">
  <si>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</si>
  <si>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</si>
  <si>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</si>
  <si>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</si>
  <si>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</si>
  <si>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</si>
  <si>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</si>
  <si>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</si>
  <si>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</si>
  <si>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</si>
  <si>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</si>
  <si>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</si>
  <si>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</si>
  <si>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</si>
  <si>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</si>
  <si>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</si>
  <si>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</si>
  <si>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</si>
  <si>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</si>
  <si>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</si>
  <si>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</si>
  <si>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</si>
  <si>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</si>
  <si>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</si>
  <si>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</si>
  <si>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</si>
  <si>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</si>
  <si>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</si>
  <si>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</si>
  <si>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</si>
  <si>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</si>
  <si>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</si>
  <si>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</si>
  <si>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</si>
  <si>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</si>
  <si>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</si>
  <si>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</si>
  <si>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</si>
  <si>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</si>
  <si>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</si>
  <si>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</si>
  <si>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</si>
  <si>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</si>
  <si>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</si>
  <si>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</si>
  <si>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</si>
  <si>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</si>
  <si>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</si>
  <si>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</si>
  <si>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</si>
  <si>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</si>
  <si>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</si>
  <si>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</si>
  <si>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</si>
  <si>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</si>
  <si>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</si>
  <si>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</si>
  <si>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</si>
  <si>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</si>
  <si>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</si>
  <si>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</si>
  <si>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</si>
  <si>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</si>
  <si>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</si>
  <si>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</si>
  <si>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</si>
  <si>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</si>
  <si>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</si>
  <si>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</si>
  <si>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</si>
  <si>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</si>
  <si>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</si>
  <si>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</si>
  <si>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</si>
  <si>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</si>
  <si>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</si>
  <si>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</si>
  <si>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</si>
  <si>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</si>
  <si>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</si>
  <si>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</si>
  <si>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</si>
  <si>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</si>
  <si>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</si>
  <si>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</si>
  <si>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</si>
  <si>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</si>
  <si>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</si>
  <si>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</si>
  <si>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</si>
  <si>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</si>
  <si>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</si>
  <si>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</si>
  <si>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</si>
  <si>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</si>
  <si>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</si>
  <si>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Кассовое исполнение за 1 квартал 2021 года</t>
  </si>
  <si>
    <t>Уточненные бюджетные назначения на 2022 год</t>
  </si>
  <si>
    <t>Кассовое исполнение за 1 квартал 2022 года</t>
  </si>
  <si>
    <t>Процент исполнения к уточненным бюджетным назначениям</t>
  </si>
  <si>
    <t>Темп роста 2022 к соответствующему периоду 2021 года, %</t>
  </si>
  <si>
    <t>Кассовое исполнение за 1 квартал 2023 года</t>
  </si>
  <si>
    <t>Уточненные бюджетные назначения на 2024 года</t>
  </si>
  <si>
    <t>Кассовое исполнение за 1 квартал 2024 года</t>
  </si>
  <si>
    <t>0107</t>
  </si>
  <si>
    <t>1103</t>
  </si>
  <si>
    <t>1403</t>
  </si>
  <si>
    <t xml:space="preserve">      Обеспечение проведения выборов и референдумов</t>
  </si>
  <si>
    <t xml:space="preserve">      Спорт высших достижений</t>
  </si>
  <si>
    <t xml:space="preserve">      Прочие межбюджетные трансферты общего характера</t>
  </si>
  <si>
    <t>Темп роста 2024 к соответствующему периоду 2023 года, %</t>
  </si>
  <si>
    <t>Сведения об исполнении бюджета Унечского муниципального района Брянской области за 
1 квартал 2024 года по расходам в разрезе разделов и подразделов классификации расходов в сравнении с соответствующим периодом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</si>
</sst>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9" fillId="0" borderId="2" xfId="7" applyNumberFormat="1" applyFont="1" applyFill="1" applyAlignment="1" applyProtection="1">
      <alignment vertical="center" wrapText="1"/>
    </xf>
    <xf numFmtId="1" fontId="9" fillId="0" borderId="2" xfId="8" applyNumberFormat="1" applyFont="1" applyFill="1" applyAlignment="1" applyProtection="1">
      <alignment horizontal="center" vertical="center" shrinkToFit="1"/>
    </xf>
    <xf numFmtId="4" fontId="9" fillId="0" borderId="2" xfId="9" applyNumberFormat="1" applyFont="1" applyFill="1" applyAlignment="1" applyProtection="1">
      <alignment horizontal="right" vertical="center" shrinkToFit="1"/>
    </xf>
    <xf numFmtId="1" fontId="9" fillId="0" borderId="4" xfId="8" applyNumberFormat="1" applyFont="1" applyFill="1" applyBorder="1" applyAlignment="1" applyProtection="1">
      <alignment horizontal="center" vertical="center" shrinkToFit="1"/>
    </xf>
    <xf numFmtId="4" fontId="9" fillId="0" borderId="2" xfId="12" applyNumberFormat="1" applyFont="1" applyFill="1" applyAlignment="1" applyProtection="1">
      <alignment horizontal="right" vertical="center" shrinkToFit="1"/>
    </xf>
    <xf numFmtId="0" fontId="1" fillId="0" borderId="1" xfId="14" applyNumberFormat="1" applyProtection="1">
      <alignment horizontal="left" wrapText="1"/>
    </xf>
    <xf numFmtId="0" fontId="1" fillId="0" borderId="1" xfId="2" applyNumberFormat="1" applyFill="1" applyProtection="1"/>
    <xf numFmtId="0" fontId="1" fillId="0" borderId="1" xfId="14" applyNumberFormat="1" applyFill="1" applyProtection="1">
      <alignment horizontal="left" wrapText="1"/>
    </xf>
    <xf numFmtId="0" fontId="0" fillId="0" borderId="0" xfId="0" applyFill="1" applyProtection="1">
      <protection locked="0"/>
    </xf>
    <xf numFmtId="0" fontId="7" fillId="0" borderId="5" xfId="6" applyNumberFormat="1" applyFont="1" applyBorder="1" applyProtection="1">
      <alignment horizontal="center" vertical="center" wrapText="1"/>
    </xf>
    <xf numFmtId="0" fontId="7" fillId="0" borderId="6" xfId="6" applyNumberFormat="1" applyFont="1" applyBorder="1" applyProtection="1">
      <alignment horizontal="center" vertical="center" wrapText="1"/>
    </xf>
    <xf numFmtId="0" fontId="7" fillId="0" borderId="3" xfId="6" applyNumberFormat="1" applyFont="1" applyBorder="1" applyProtection="1">
      <alignment horizontal="center" vertical="center" wrapText="1"/>
    </xf>
    <xf numFmtId="0" fontId="7" fillId="0" borderId="3" xfId="6" applyFont="1" applyBorder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0" borderId="5" xfId="6" applyNumberFormat="1" applyFont="1" applyBorder="1" applyAlignment="1" applyProtection="1">
      <alignment horizontal="center" vertical="center" wrapText="1"/>
    </xf>
    <xf numFmtId="0" fontId="7" fillId="0" borderId="7" xfId="6" applyNumberFormat="1" applyFont="1" applyBorder="1" applyAlignmen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0" borderId="2" xfId="11" applyNumberFormat="1" applyFont="1" applyFill="1" applyAlignment="1" applyProtection="1">
      <alignment horizontal="left" vertical="center"/>
    </xf>
    <xf numFmtId="0" fontId="9" fillId="0" borderId="2" xfId="11" applyFont="1" applyFill="1" applyAlignment="1">
      <alignment horizontal="left" vertical="center"/>
    </xf>
    <xf numFmtId="0" fontId="7" fillId="0" borderId="5" xfId="2" applyNumberFormat="1" applyFont="1" applyBorder="1" applyAlignment="1" applyProtection="1">
      <alignment horizontal="center" wrapText="1"/>
    </xf>
    <xf numFmtId="0" fontId="7" fillId="0" borderId="6" xfId="2" applyNumberFormat="1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  <protection locked="0"/>
    </xf>
    <xf numFmtId="0" fontId="8" fillId="0" borderId="6" xfId="0" applyFont="1" applyBorder="1" applyAlignment="1" applyProtection="1">
      <alignment horizontal="center" wrapText="1"/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7" fillId="0" borderId="2" xfId="6" applyNumberFormat="1" applyFont="1" applyProtection="1">
      <alignment horizontal="center" vertical="center" wrapText="1"/>
    </xf>
    <xf numFmtId="0" fontId="7" fillId="0" borderId="2" xfId="6" applyFont="1">
      <alignment horizontal="center" vertical="center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7" fillId="0" borderId="6" xfId="6" applyNumberFormat="1" applyFont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9"/>
  <sheetViews>
    <sheetView showGridLines="0" tabSelected="1" view="pageBreakPreview" zoomScaleNormal="100" zoomScaleSheetLayoutView="100" workbookViewId="0">
      <pane ySplit="7" topLeftCell="A8" activePane="bottomLeft" state="frozen"/>
      <selection pane="bottomLeft" activeCell="AH2" sqref="AH2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22" width="9.140625" style="1" hidden="1"/>
    <col min="23" max="23" width="15.28515625" style="1" customWidth="1"/>
    <col min="24" max="26" width="9.140625" style="1" hidden="1"/>
    <col min="27" max="27" width="16.42578125" style="1" customWidth="1"/>
    <col min="28" max="28" width="16.85546875" style="1" customWidth="1"/>
    <col min="29" max="29" width="16.7109375" style="20" customWidth="1"/>
    <col min="30" max="30" width="15.28515625" style="20" customWidth="1"/>
    <col min="31" max="33" width="9.140625" style="1" hidden="1"/>
    <col min="34" max="34" width="9.140625" style="1" customWidth="1"/>
    <col min="35" max="16384" width="9.140625" style="1"/>
  </cols>
  <sheetData>
    <row r="1" spans="1:34" x14ac:dyDescent="0.25">
      <c r="A1" s="37"/>
      <c r="B1" s="38"/>
      <c r="C1" s="38"/>
      <c r="D1" s="38"/>
      <c r="E1" s="38"/>
      <c r="F1" s="38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18"/>
      <c r="AD1" s="18"/>
      <c r="AE1" s="3"/>
      <c r="AF1" s="3"/>
      <c r="AG1" s="3"/>
      <c r="AH1" s="3"/>
    </row>
    <row r="2" spans="1:34" ht="15.2" customHeight="1" x14ac:dyDescent="0.25">
      <c r="A2" s="37"/>
      <c r="B2" s="38"/>
      <c r="C2" s="38"/>
      <c r="D2" s="38"/>
      <c r="E2" s="38"/>
      <c r="F2" s="38"/>
      <c r="G2" s="2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8"/>
      <c r="AD2" s="18"/>
      <c r="AE2" s="3"/>
      <c r="AF2" s="3"/>
      <c r="AG2" s="3"/>
      <c r="AH2" s="3"/>
    </row>
    <row r="3" spans="1:34" ht="15.95" customHeight="1" x14ac:dyDescent="0.25">
      <c r="A3" s="45" t="s">
        <v>111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"/>
      <c r="AG3" s="5"/>
      <c r="AH3" s="3"/>
    </row>
    <row r="4" spans="1:34" ht="4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5"/>
      <c r="AG4" s="5"/>
      <c r="AH4" s="3"/>
    </row>
    <row r="5" spans="1:34" ht="12.7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3"/>
    </row>
    <row r="6" spans="1:34" ht="38.25" customHeight="1" x14ac:dyDescent="0.25">
      <c r="A6" s="25" t="s">
        <v>0</v>
      </c>
      <c r="B6" s="23" t="s">
        <v>1</v>
      </c>
      <c r="C6" s="27" t="s">
        <v>96</v>
      </c>
      <c r="D6" s="21" t="s">
        <v>97</v>
      </c>
      <c r="E6" s="23" t="s">
        <v>98</v>
      </c>
      <c r="F6" s="23" t="s">
        <v>2</v>
      </c>
      <c r="G6" s="23" t="s">
        <v>2</v>
      </c>
      <c r="H6" s="23" t="s">
        <v>2</v>
      </c>
      <c r="I6" s="23" t="s">
        <v>2</v>
      </c>
      <c r="J6" s="33" t="s">
        <v>99</v>
      </c>
      <c r="K6" s="35" t="s">
        <v>100</v>
      </c>
      <c r="L6" s="25" t="s">
        <v>2</v>
      </c>
      <c r="M6" s="25" t="s">
        <v>2</v>
      </c>
      <c r="N6" s="25" t="s">
        <v>2</v>
      </c>
      <c r="O6" s="25" t="s">
        <v>2</v>
      </c>
      <c r="P6" s="25" t="s">
        <v>2</v>
      </c>
      <c r="Q6" s="6" t="s">
        <v>2</v>
      </c>
      <c r="R6" s="25" t="s">
        <v>2</v>
      </c>
      <c r="S6" s="25" t="s">
        <v>2</v>
      </c>
      <c r="T6" s="25" t="s">
        <v>2</v>
      </c>
      <c r="U6" s="25" t="s">
        <v>2</v>
      </c>
      <c r="V6" s="6" t="s">
        <v>2</v>
      </c>
      <c r="W6" s="41" t="s">
        <v>101</v>
      </c>
      <c r="X6" s="25" t="s">
        <v>2</v>
      </c>
      <c r="Y6" s="25" t="s">
        <v>2</v>
      </c>
      <c r="Z6" s="6" t="s">
        <v>2</v>
      </c>
      <c r="AA6" s="27" t="s">
        <v>102</v>
      </c>
      <c r="AB6" s="23" t="s">
        <v>103</v>
      </c>
      <c r="AC6" s="43" t="s">
        <v>99</v>
      </c>
      <c r="AD6" s="43" t="s">
        <v>110</v>
      </c>
      <c r="AE6" s="25" t="s">
        <v>2</v>
      </c>
      <c r="AF6" s="25" t="s">
        <v>2</v>
      </c>
      <c r="AG6" s="25" t="s">
        <v>2</v>
      </c>
      <c r="AH6" s="3"/>
    </row>
    <row r="7" spans="1:34" ht="43.5" customHeight="1" x14ac:dyDescent="0.25">
      <c r="A7" s="26"/>
      <c r="B7" s="24"/>
      <c r="C7" s="46"/>
      <c r="D7" s="22"/>
      <c r="E7" s="24"/>
      <c r="F7" s="24"/>
      <c r="G7" s="24"/>
      <c r="H7" s="24"/>
      <c r="I7" s="24"/>
      <c r="J7" s="34"/>
      <c r="K7" s="36"/>
      <c r="L7" s="26"/>
      <c r="M7" s="26"/>
      <c r="N7" s="26"/>
      <c r="O7" s="26"/>
      <c r="P7" s="26"/>
      <c r="Q7" s="6"/>
      <c r="R7" s="26"/>
      <c r="S7" s="26"/>
      <c r="T7" s="26"/>
      <c r="U7" s="26"/>
      <c r="V7" s="6"/>
      <c r="W7" s="42"/>
      <c r="X7" s="26"/>
      <c r="Y7" s="26"/>
      <c r="Z7" s="6"/>
      <c r="AA7" s="28"/>
      <c r="AB7" s="24"/>
      <c r="AC7" s="44"/>
      <c r="AD7" s="44"/>
      <c r="AE7" s="26"/>
      <c r="AF7" s="26"/>
      <c r="AG7" s="26"/>
      <c r="AH7" s="3"/>
    </row>
    <row r="8" spans="1:34" ht="31.5" x14ac:dyDescent="0.25">
      <c r="A8" s="12" t="s">
        <v>3</v>
      </c>
      <c r="B8" s="13" t="s">
        <v>4</v>
      </c>
      <c r="C8" s="13"/>
      <c r="D8" s="13"/>
      <c r="E8" s="13"/>
      <c r="F8" s="13"/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10170323.1</v>
      </c>
      <c r="W8" s="14">
        <v>9692768.8200000003</v>
      </c>
      <c r="X8" s="14">
        <v>0</v>
      </c>
      <c r="Y8" s="14">
        <v>0</v>
      </c>
      <c r="Z8" s="14">
        <v>9692768.8200000003</v>
      </c>
      <c r="AA8" s="14">
        <v>58317399</v>
      </c>
      <c r="AB8" s="14">
        <v>9881624.3800000008</v>
      </c>
      <c r="AC8" s="14">
        <f>AB8/AA8*100</f>
        <v>16.944556083511202</v>
      </c>
      <c r="AD8" s="14">
        <f>AB8/W8*100</f>
        <v>101.94841704684339</v>
      </c>
      <c r="AE8" s="7">
        <v>0</v>
      </c>
      <c r="AF8" s="8">
        <v>0</v>
      </c>
      <c r="AG8" s="7">
        <v>0</v>
      </c>
      <c r="AH8" s="3"/>
    </row>
    <row r="9" spans="1:34" ht="63" outlineLevel="1" x14ac:dyDescent="0.25">
      <c r="A9" s="12" t="s">
        <v>5</v>
      </c>
      <c r="B9" s="13" t="s">
        <v>6</v>
      </c>
      <c r="C9" s="13"/>
      <c r="D9" s="13"/>
      <c r="E9" s="13"/>
      <c r="F9" s="13"/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351691.91</v>
      </c>
      <c r="W9" s="14">
        <v>351637.91</v>
      </c>
      <c r="X9" s="14">
        <v>0</v>
      </c>
      <c r="Y9" s="14">
        <v>0</v>
      </c>
      <c r="Z9" s="14">
        <v>351637.91</v>
      </c>
      <c r="AA9" s="14">
        <v>1637294</v>
      </c>
      <c r="AB9" s="14">
        <v>291756.28000000003</v>
      </c>
      <c r="AC9" s="14">
        <f t="shared" ref="AC9:AC57" si="0">AB9/AA9*100</f>
        <v>17.819419114710005</v>
      </c>
      <c r="AD9" s="14">
        <f t="shared" ref="AD9:AD57" si="1">AB9/W9*100</f>
        <v>82.970655808982613</v>
      </c>
      <c r="AE9" s="7">
        <v>0</v>
      </c>
      <c r="AF9" s="8">
        <v>0</v>
      </c>
      <c r="AG9" s="7">
        <v>0</v>
      </c>
      <c r="AH9" s="3"/>
    </row>
    <row r="10" spans="1:34" ht="78.75" outlineLevel="1" x14ac:dyDescent="0.25">
      <c r="A10" s="12" t="s">
        <v>7</v>
      </c>
      <c r="B10" s="13" t="s">
        <v>8</v>
      </c>
      <c r="C10" s="13"/>
      <c r="D10" s="13"/>
      <c r="E10" s="13"/>
      <c r="F10" s="13"/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363448.42</v>
      </c>
      <c r="W10" s="14">
        <v>363448.42</v>
      </c>
      <c r="X10" s="14">
        <v>0</v>
      </c>
      <c r="Y10" s="14">
        <v>0</v>
      </c>
      <c r="Z10" s="14">
        <v>363448.42</v>
      </c>
      <c r="AA10" s="14">
        <v>1749683</v>
      </c>
      <c r="AB10" s="14">
        <v>290309.45</v>
      </c>
      <c r="AC10" s="14">
        <f t="shared" si="0"/>
        <v>16.592116972045794</v>
      </c>
      <c r="AD10" s="14">
        <f t="shared" si="1"/>
        <v>79.876382458891968</v>
      </c>
      <c r="AE10" s="7">
        <v>0</v>
      </c>
      <c r="AF10" s="8">
        <v>0</v>
      </c>
      <c r="AG10" s="7">
        <v>0</v>
      </c>
      <c r="AH10" s="3"/>
    </row>
    <row r="11" spans="1:34" ht="94.5" outlineLevel="1" x14ac:dyDescent="0.25">
      <c r="A11" s="12" t="s">
        <v>9</v>
      </c>
      <c r="B11" s="13" t="s">
        <v>10</v>
      </c>
      <c r="C11" s="13"/>
      <c r="D11" s="13"/>
      <c r="E11" s="13"/>
      <c r="F11" s="13"/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5689669.8899999997</v>
      </c>
      <c r="W11" s="14">
        <v>5686267.7599999998</v>
      </c>
      <c r="X11" s="14">
        <v>0</v>
      </c>
      <c r="Y11" s="14">
        <v>0</v>
      </c>
      <c r="Z11" s="14">
        <v>5686267.7599999998</v>
      </c>
      <c r="AA11" s="14">
        <v>32582211</v>
      </c>
      <c r="AB11" s="14">
        <v>4987008.4400000004</v>
      </c>
      <c r="AC11" s="14">
        <f t="shared" si="0"/>
        <v>15.305923959549586</v>
      </c>
      <c r="AD11" s="14">
        <f t="shared" si="1"/>
        <v>87.702666326778825</v>
      </c>
      <c r="AE11" s="7">
        <v>0</v>
      </c>
      <c r="AF11" s="8">
        <v>0</v>
      </c>
      <c r="AG11" s="7">
        <v>0</v>
      </c>
      <c r="AH11" s="3"/>
    </row>
    <row r="12" spans="1:34" ht="15.75" outlineLevel="1" x14ac:dyDescent="0.25">
      <c r="A12" s="12" t="s">
        <v>11</v>
      </c>
      <c r="B12" s="13" t="s">
        <v>12</v>
      </c>
      <c r="C12" s="13"/>
      <c r="D12" s="13"/>
      <c r="E12" s="13"/>
      <c r="F12" s="13"/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4224</v>
      </c>
      <c r="W12" s="14">
        <v>4224</v>
      </c>
      <c r="X12" s="14">
        <v>0</v>
      </c>
      <c r="Y12" s="14">
        <v>0</v>
      </c>
      <c r="Z12" s="14">
        <v>4224</v>
      </c>
      <c r="AA12" s="14">
        <v>13045</v>
      </c>
      <c r="AB12" s="14">
        <v>0</v>
      </c>
      <c r="AC12" s="14">
        <f t="shared" si="0"/>
        <v>0</v>
      </c>
      <c r="AD12" s="14">
        <f t="shared" si="1"/>
        <v>0</v>
      </c>
      <c r="AE12" s="7">
        <v>0</v>
      </c>
      <c r="AF12" s="8">
        <v>0</v>
      </c>
      <c r="AG12" s="7">
        <v>0</v>
      </c>
      <c r="AH12" s="3"/>
    </row>
    <row r="13" spans="1:34" ht="78.75" outlineLevel="1" x14ac:dyDescent="0.25">
      <c r="A13" s="12" t="s">
        <v>13</v>
      </c>
      <c r="B13" s="13" t="s">
        <v>14</v>
      </c>
      <c r="C13" s="13"/>
      <c r="D13" s="13"/>
      <c r="E13" s="13"/>
      <c r="F13" s="13"/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1660307.43</v>
      </c>
      <c r="W13" s="14">
        <v>1646641.83</v>
      </c>
      <c r="X13" s="14">
        <v>0</v>
      </c>
      <c r="Y13" s="14">
        <v>0</v>
      </c>
      <c r="Z13" s="14">
        <v>1646641.83</v>
      </c>
      <c r="AA13" s="14">
        <v>9977483</v>
      </c>
      <c r="AB13" s="14">
        <v>1820122.34</v>
      </c>
      <c r="AC13" s="14">
        <f t="shared" si="0"/>
        <v>18.242299585977747</v>
      </c>
      <c r="AD13" s="14">
        <f t="shared" si="1"/>
        <v>110.53541254930951</v>
      </c>
      <c r="AE13" s="7">
        <v>0</v>
      </c>
      <c r="AF13" s="8">
        <v>0</v>
      </c>
      <c r="AG13" s="7">
        <v>0</v>
      </c>
      <c r="AH13" s="3"/>
    </row>
    <row r="14" spans="1:34" ht="31.5" outlineLevel="1" x14ac:dyDescent="0.25">
      <c r="A14" s="12" t="s">
        <v>107</v>
      </c>
      <c r="B14" s="13" t="s">
        <v>104</v>
      </c>
      <c r="C14" s="13"/>
      <c r="D14" s="13"/>
      <c r="E14" s="13"/>
      <c r="F14" s="13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>
        <v>800000</v>
      </c>
      <c r="AB14" s="14">
        <v>0</v>
      </c>
      <c r="AC14" s="14">
        <f t="shared" si="0"/>
        <v>0</v>
      </c>
      <c r="AD14" s="14"/>
      <c r="AE14" s="7"/>
      <c r="AF14" s="8"/>
      <c r="AG14" s="7"/>
      <c r="AH14" s="3"/>
    </row>
    <row r="15" spans="1:34" ht="15.75" outlineLevel="1" x14ac:dyDescent="0.25">
      <c r="A15" s="12" t="s">
        <v>15</v>
      </c>
      <c r="B15" s="13" t="s">
        <v>16</v>
      </c>
      <c r="C15" s="13"/>
      <c r="D15" s="13"/>
      <c r="E15" s="13"/>
      <c r="F15" s="13"/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1000000</v>
      </c>
      <c r="AB15" s="14">
        <v>0</v>
      </c>
      <c r="AC15" s="14">
        <f t="shared" si="0"/>
        <v>0</v>
      </c>
      <c r="AD15" s="14"/>
      <c r="AE15" s="7">
        <v>0</v>
      </c>
      <c r="AF15" s="8">
        <v>0</v>
      </c>
      <c r="AG15" s="7">
        <v>0</v>
      </c>
      <c r="AH15" s="3"/>
    </row>
    <row r="16" spans="1:34" ht="31.5" outlineLevel="1" x14ac:dyDescent="0.25">
      <c r="A16" s="12" t="s">
        <v>17</v>
      </c>
      <c r="B16" s="13" t="s">
        <v>18</v>
      </c>
      <c r="C16" s="13"/>
      <c r="D16" s="13"/>
      <c r="E16" s="13"/>
      <c r="F16" s="13"/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2100981.4500000002</v>
      </c>
      <c r="W16" s="14">
        <v>1640548.9</v>
      </c>
      <c r="X16" s="14">
        <v>0</v>
      </c>
      <c r="Y16" s="14">
        <v>0</v>
      </c>
      <c r="Z16" s="14">
        <v>1640548.9</v>
      </c>
      <c r="AA16" s="14">
        <v>10557683</v>
      </c>
      <c r="AB16" s="14">
        <v>2492427.87</v>
      </c>
      <c r="AC16" s="14">
        <f t="shared" si="0"/>
        <v>23.607716484762804</v>
      </c>
      <c r="AD16" s="14">
        <f t="shared" si="1"/>
        <v>151.92646010125029</v>
      </c>
      <c r="AE16" s="7">
        <v>0</v>
      </c>
      <c r="AF16" s="8">
        <v>0</v>
      </c>
      <c r="AG16" s="7">
        <v>0</v>
      </c>
      <c r="AH16" s="3"/>
    </row>
    <row r="17" spans="1:34" ht="15.75" x14ac:dyDescent="0.25">
      <c r="A17" s="12" t="s">
        <v>19</v>
      </c>
      <c r="B17" s="13" t="s">
        <v>20</v>
      </c>
      <c r="C17" s="13"/>
      <c r="D17" s="13"/>
      <c r="E17" s="13"/>
      <c r="F17" s="13"/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236285</v>
      </c>
      <c r="W17" s="14">
        <v>236285</v>
      </c>
      <c r="X17" s="14">
        <v>0</v>
      </c>
      <c r="Y17" s="14">
        <v>0</v>
      </c>
      <c r="Z17" s="14">
        <v>236285</v>
      </c>
      <c r="AA17" s="14">
        <v>250000</v>
      </c>
      <c r="AB17" s="14">
        <v>1292.4000000000001</v>
      </c>
      <c r="AC17" s="14">
        <f t="shared" si="0"/>
        <v>0.51696000000000009</v>
      </c>
      <c r="AD17" s="14">
        <f t="shared" si="1"/>
        <v>0.54696658696066192</v>
      </c>
      <c r="AE17" s="7">
        <v>0</v>
      </c>
      <c r="AF17" s="8">
        <v>0</v>
      </c>
      <c r="AG17" s="7">
        <v>0</v>
      </c>
      <c r="AH17" s="3"/>
    </row>
    <row r="18" spans="1:34" ht="31.5" outlineLevel="1" x14ac:dyDescent="0.25">
      <c r="A18" s="12" t="s">
        <v>21</v>
      </c>
      <c r="B18" s="13" t="s">
        <v>22</v>
      </c>
      <c r="C18" s="13"/>
      <c r="D18" s="13"/>
      <c r="E18" s="13"/>
      <c r="F18" s="13"/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229898</v>
      </c>
      <c r="W18" s="14">
        <v>229898</v>
      </c>
      <c r="X18" s="14">
        <v>0</v>
      </c>
      <c r="Y18" s="14">
        <v>0</v>
      </c>
      <c r="Z18" s="14">
        <v>229898</v>
      </c>
      <c r="AA18" s="14"/>
      <c r="AB18" s="14"/>
      <c r="AC18" s="14"/>
      <c r="AD18" s="14">
        <f t="shared" si="1"/>
        <v>0</v>
      </c>
      <c r="AE18" s="7">
        <v>0</v>
      </c>
      <c r="AF18" s="8">
        <v>0</v>
      </c>
      <c r="AG18" s="7">
        <v>0</v>
      </c>
      <c r="AH18" s="3"/>
    </row>
    <row r="19" spans="1:34" ht="31.5" outlineLevel="1" x14ac:dyDescent="0.25">
      <c r="A19" s="12" t="s">
        <v>23</v>
      </c>
      <c r="B19" s="13" t="s">
        <v>24</v>
      </c>
      <c r="C19" s="13"/>
      <c r="D19" s="13"/>
      <c r="E19" s="13"/>
      <c r="F19" s="13"/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6387</v>
      </c>
      <c r="W19" s="14">
        <v>6387</v>
      </c>
      <c r="X19" s="14">
        <v>0</v>
      </c>
      <c r="Y19" s="14">
        <v>0</v>
      </c>
      <c r="Z19" s="14">
        <v>6387</v>
      </c>
      <c r="AA19" s="14">
        <v>250000</v>
      </c>
      <c r="AB19" s="14">
        <v>1292.4000000000001</v>
      </c>
      <c r="AC19" s="14">
        <f t="shared" si="0"/>
        <v>0.51696000000000009</v>
      </c>
      <c r="AD19" s="14">
        <f t="shared" si="1"/>
        <v>20.234852043212779</v>
      </c>
      <c r="AE19" s="7">
        <v>0</v>
      </c>
      <c r="AF19" s="8">
        <v>0</v>
      </c>
      <c r="AG19" s="7">
        <v>0</v>
      </c>
      <c r="AH19" s="3"/>
    </row>
    <row r="20" spans="1:34" ht="63" x14ac:dyDescent="0.25">
      <c r="A20" s="12" t="s">
        <v>25</v>
      </c>
      <c r="B20" s="13" t="s">
        <v>26</v>
      </c>
      <c r="C20" s="13"/>
      <c r="D20" s="13"/>
      <c r="E20" s="13"/>
      <c r="F20" s="13"/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998927.46</v>
      </c>
      <c r="W20" s="14">
        <v>867159.48</v>
      </c>
      <c r="X20" s="14">
        <v>0</v>
      </c>
      <c r="Y20" s="14">
        <v>0</v>
      </c>
      <c r="Z20" s="14">
        <v>867159.48</v>
      </c>
      <c r="AA20" s="14">
        <v>7185497</v>
      </c>
      <c r="AB20" s="14">
        <v>2118657.64</v>
      </c>
      <c r="AC20" s="14">
        <f t="shared" si="0"/>
        <v>29.485192743104623</v>
      </c>
      <c r="AD20" s="14">
        <f t="shared" si="1"/>
        <v>244.32156816183343</v>
      </c>
      <c r="AE20" s="7">
        <v>0</v>
      </c>
      <c r="AF20" s="8">
        <v>0</v>
      </c>
      <c r="AG20" s="7">
        <v>0</v>
      </c>
      <c r="AH20" s="3"/>
    </row>
    <row r="21" spans="1:34" ht="15.75" outlineLevel="1" x14ac:dyDescent="0.25">
      <c r="A21" s="12" t="s">
        <v>27</v>
      </c>
      <c r="B21" s="13" t="s">
        <v>28</v>
      </c>
      <c r="C21" s="13"/>
      <c r="D21" s="13"/>
      <c r="E21" s="13"/>
      <c r="F21" s="13"/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500000</v>
      </c>
      <c r="AB21" s="14">
        <v>4965</v>
      </c>
      <c r="AC21" s="14">
        <f t="shared" si="0"/>
        <v>0.99299999999999999</v>
      </c>
      <c r="AD21" s="14"/>
      <c r="AE21" s="7">
        <v>0</v>
      </c>
      <c r="AF21" s="8">
        <v>0</v>
      </c>
      <c r="AG21" s="7">
        <v>0</v>
      </c>
      <c r="AH21" s="3"/>
    </row>
    <row r="22" spans="1:34" ht="63" outlineLevel="1" x14ac:dyDescent="0.25">
      <c r="A22" s="12" t="s">
        <v>29</v>
      </c>
      <c r="B22" s="13" t="s">
        <v>30</v>
      </c>
      <c r="C22" s="13"/>
      <c r="D22" s="13"/>
      <c r="E22" s="13"/>
      <c r="F22" s="13"/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998927.46</v>
      </c>
      <c r="W22" s="14">
        <v>867159.48</v>
      </c>
      <c r="X22" s="14">
        <v>0</v>
      </c>
      <c r="Y22" s="14">
        <v>0</v>
      </c>
      <c r="Z22" s="14">
        <v>867159.48</v>
      </c>
      <c r="AA22" s="14">
        <v>6685497</v>
      </c>
      <c r="AB22" s="14">
        <v>2113692.64</v>
      </c>
      <c r="AC22" s="14">
        <f t="shared" si="0"/>
        <v>31.616088377573128</v>
      </c>
      <c r="AD22" s="14">
        <f t="shared" si="1"/>
        <v>243.74900912113654</v>
      </c>
      <c r="AE22" s="7">
        <v>0</v>
      </c>
      <c r="AF22" s="8">
        <v>0</v>
      </c>
      <c r="AG22" s="7">
        <v>0</v>
      </c>
      <c r="AH22" s="3"/>
    </row>
    <row r="23" spans="1:34" ht="15.75" x14ac:dyDescent="0.25">
      <c r="A23" s="12" t="s">
        <v>31</v>
      </c>
      <c r="B23" s="13" t="s">
        <v>32</v>
      </c>
      <c r="C23" s="13"/>
      <c r="D23" s="13"/>
      <c r="E23" s="13"/>
      <c r="F23" s="13"/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3853493.24</v>
      </c>
      <c r="W23" s="14">
        <v>3853493.24</v>
      </c>
      <c r="X23" s="14">
        <v>0</v>
      </c>
      <c r="Y23" s="14">
        <v>0</v>
      </c>
      <c r="Z23" s="14">
        <v>3853493.24</v>
      </c>
      <c r="AA23" s="14">
        <v>46169953.990000002</v>
      </c>
      <c r="AB23" s="14">
        <v>6549196.7599999998</v>
      </c>
      <c r="AC23" s="14">
        <f t="shared" si="0"/>
        <v>14.184975712599792</v>
      </c>
      <c r="AD23" s="14">
        <f t="shared" si="1"/>
        <v>169.95480080302409</v>
      </c>
      <c r="AE23" s="7">
        <v>0</v>
      </c>
      <c r="AF23" s="8">
        <v>0</v>
      </c>
      <c r="AG23" s="7">
        <v>0</v>
      </c>
      <c r="AH23" s="3"/>
    </row>
    <row r="24" spans="1:34" ht="15.75" outlineLevel="1" x14ac:dyDescent="0.25">
      <c r="A24" s="12" t="s">
        <v>33</v>
      </c>
      <c r="B24" s="13" t="s">
        <v>34</v>
      </c>
      <c r="C24" s="13"/>
      <c r="D24" s="13"/>
      <c r="E24" s="13"/>
      <c r="F24" s="13"/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647100.85</v>
      </c>
      <c r="AB24" s="14">
        <v>0</v>
      </c>
      <c r="AC24" s="14">
        <f t="shared" si="0"/>
        <v>0</v>
      </c>
      <c r="AD24" s="14"/>
      <c r="AE24" s="7">
        <v>0</v>
      </c>
      <c r="AF24" s="8">
        <v>0</v>
      </c>
      <c r="AG24" s="7">
        <v>0</v>
      </c>
      <c r="AH24" s="3"/>
    </row>
    <row r="25" spans="1:34" ht="15.75" outlineLevel="1" x14ac:dyDescent="0.25">
      <c r="A25" s="12" t="s">
        <v>35</v>
      </c>
      <c r="B25" s="13" t="s">
        <v>36</v>
      </c>
      <c r="C25" s="13"/>
      <c r="D25" s="13"/>
      <c r="E25" s="13"/>
      <c r="F25" s="13"/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1546608</v>
      </c>
      <c r="W25" s="14">
        <v>1546608</v>
      </c>
      <c r="X25" s="14">
        <v>0</v>
      </c>
      <c r="Y25" s="14">
        <v>0</v>
      </c>
      <c r="Z25" s="14">
        <v>1546608</v>
      </c>
      <c r="AA25" s="14">
        <v>9632004</v>
      </c>
      <c r="AB25" s="14">
        <v>1503756</v>
      </c>
      <c r="AC25" s="14">
        <f t="shared" si="0"/>
        <v>15.612078234186781</v>
      </c>
      <c r="AD25" s="14">
        <f t="shared" si="1"/>
        <v>97.229291455882802</v>
      </c>
      <c r="AE25" s="7">
        <v>0</v>
      </c>
      <c r="AF25" s="8">
        <v>0</v>
      </c>
      <c r="AG25" s="7">
        <v>0</v>
      </c>
      <c r="AH25" s="3"/>
    </row>
    <row r="26" spans="1:34" ht="31.5" outlineLevel="1" x14ac:dyDescent="0.25">
      <c r="A26" s="12" t="s">
        <v>37</v>
      </c>
      <c r="B26" s="13" t="s">
        <v>38</v>
      </c>
      <c r="C26" s="13"/>
      <c r="D26" s="13"/>
      <c r="E26" s="13"/>
      <c r="F26" s="13"/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630561.25</v>
      </c>
      <c r="W26" s="14">
        <v>630561.25</v>
      </c>
      <c r="X26" s="14">
        <v>0</v>
      </c>
      <c r="Y26" s="14">
        <v>0</v>
      </c>
      <c r="Z26" s="14">
        <v>630561.25</v>
      </c>
      <c r="AA26" s="14">
        <v>17269235.140000001</v>
      </c>
      <c r="AB26" s="14">
        <v>1107031.2</v>
      </c>
      <c r="AC26" s="14">
        <f t="shared" si="0"/>
        <v>6.4104240345643939</v>
      </c>
      <c r="AD26" s="14">
        <f t="shared" si="1"/>
        <v>175.56283390392289</v>
      </c>
      <c r="AE26" s="7">
        <v>0</v>
      </c>
      <c r="AF26" s="8">
        <v>0</v>
      </c>
      <c r="AG26" s="7">
        <v>0</v>
      </c>
      <c r="AH26" s="3"/>
    </row>
    <row r="27" spans="1:34" ht="31.5" outlineLevel="1" x14ac:dyDescent="0.25">
      <c r="A27" s="12" t="s">
        <v>39</v>
      </c>
      <c r="B27" s="13" t="s">
        <v>40</v>
      </c>
      <c r="C27" s="13"/>
      <c r="D27" s="13"/>
      <c r="E27" s="13"/>
      <c r="F27" s="13"/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1676323.99</v>
      </c>
      <c r="W27" s="14">
        <v>1676323.99</v>
      </c>
      <c r="X27" s="14">
        <v>0</v>
      </c>
      <c r="Y27" s="14">
        <v>0</v>
      </c>
      <c r="Z27" s="14">
        <v>1676323.99</v>
      </c>
      <c r="AA27" s="14">
        <v>18621614</v>
      </c>
      <c r="AB27" s="14">
        <v>3938409.56</v>
      </c>
      <c r="AC27" s="14">
        <f t="shared" si="0"/>
        <v>21.149668122215402</v>
      </c>
      <c r="AD27" s="14">
        <f t="shared" si="1"/>
        <v>234.94322001560093</v>
      </c>
      <c r="AE27" s="7">
        <v>0</v>
      </c>
      <c r="AF27" s="8">
        <v>0</v>
      </c>
      <c r="AG27" s="7">
        <v>0</v>
      </c>
      <c r="AH27" s="3"/>
    </row>
    <row r="28" spans="1:34" ht="31.5" x14ac:dyDescent="0.25">
      <c r="A28" s="12" t="s">
        <v>41</v>
      </c>
      <c r="B28" s="13" t="s">
        <v>42</v>
      </c>
      <c r="C28" s="13"/>
      <c r="D28" s="13"/>
      <c r="E28" s="13"/>
      <c r="F28" s="13"/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163237.79</v>
      </c>
      <c r="W28" s="14">
        <v>150879.39000000001</v>
      </c>
      <c r="X28" s="14">
        <v>0</v>
      </c>
      <c r="Y28" s="14">
        <v>0</v>
      </c>
      <c r="Z28" s="14">
        <v>150879.39000000001</v>
      </c>
      <c r="AA28" s="14">
        <v>4442335.79</v>
      </c>
      <c r="AB28" s="14">
        <v>63764.37</v>
      </c>
      <c r="AC28" s="14">
        <f t="shared" si="0"/>
        <v>1.4353793367790417</v>
      </c>
      <c r="AD28" s="14">
        <f t="shared" si="1"/>
        <v>42.261815878232269</v>
      </c>
      <c r="AE28" s="7">
        <v>0</v>
      </c>
      <c r="AF28" s="8">
        <v>0</v>
      </c>
      <c r="AG28" s="7">
        <v>0</v>
      </c>
      <c r="AH28" s="3"/>
    </row>
    <row r="29" spans="1:34" ht="15.75" outlineLevel="1" x14ac:dyDescent="0.25">
      <c r="A29" s="12" t="s">
        <v>43</v>
      </c>
      <c r="B29" s="13" t="s">
        <v>44</v>
      </c>
      <c r="C29" s="13"/>
      <c r="D29" s="13"/>
      <c r="E29" s="13"/>
      <c r="F29" s="13"/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40652.46</v>
      </c>
      <c r="W29" s="14">
        <v>40344.06</v>
      </c>
      <c r="X29" s="14">
        <v>0</v>
      </c>
      <c r="Y29" s="14">
        <v>0</v>
      </c>
      <c r="Z29" s="14">
        <v>40344.06</v>
      </c>
      <c r="AA29" s="14">
        <v>486510</v>
      </c>
      <c r="AB29" s="14">
        <v>63764.37</v>
      </c>
      <c r="AC29" s="14">
        <f t="shared" si="0"/>
        <v>13.106487019794045</v>
      </c>
      <c r="AD29" s="14">
        <f t="shared" si="1"/>
        <v>158.051445491604</v>
      </c>
      <c r="AE29" s="7">
        <v>0</v>
      </c>
      <c r="AF29" s="8">
        <v>0</v>
      </c>
      <c r="AG29" s="7">
        <v>0</v>
      </c>
      <c r="AH29" s="3"/>
    </row>
    <row r="30" spans="1:34" ht="15.75" outlineLevel="1" x14ac:dyDescent="0.25">
      <c r="A30" s="12" t="s">
        <v>45</v>
      </c>
      <c r="B30" s="13" t="s">
        <v>46</v>
      </c>
      <c r="C30" s="13"/>
      <c r="D30" s="13"/>
      <c r="E30" s="13"/>
      <c r="F30" s="13"/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18466.88</v>
      </c>
      <c r="W30" s="14">
        <v>6416.88</v>
      </c>
      <c r="X30" s="14">
        <v>0</v>
      </c>
      <c r="Y30" s="14">
        <v>0</v>
      </c>
      <c r="Z30" s="14">
        <v>6416.88</v>
      </c>
      <c r="AA30" s="14">
        <v>2471825.79</v>
      </c>
      <c r="AB30" s="14">
        <v>0</v>
      </c>
      <c r="AC30" s="14">
        <f t="shared" si="0"/>
        <v>0</v>
      </c>
      <c r="AD30" s="14">
        <f t="shared" si="1"/>
        <v>0</v>
      </c>
      <c r="AE30" s="7">
        <v>0</v>
      </c>
      <c r="AF30" s="8">
        <v>0</v>
      </c>
      <c r="AG30" s="7">
        <v>0</v>
      </c>
      <c r="AH30" s="3"/>
    </row>
    <row r="31" spans="1:34" ht="15.75" outlineLevel="1" x14ac:dyDescent="0.25">
      <c r="A31" s="12" t="s">
        <v>47</v>
      </c>
      <c r="B31" s="13" t="s">
        <v>48</v>
      </c>
      <c r="C31" s="13"/>
      <c r="D31" s="13"/>
      <c r="E31" s="13"/>
      <c r="F31" s="13"/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104118.45</v>
      </c>
      <c r="W31" s="14">
        <v>104118.45</v>
      </c>
      <c r="X31" s="14">
        <v>0</v>
      </c>
      <c r="Y31" s="14">
        <v>0</v>
      </c>
      <c r="Z31" s="14">
        <v>104118.45</v>
      </c>
      <c r="AA31" s="14">
        <v>1484000</v>
      </c>
      <c r="AB31" s="14">
        <v>0</v>
      </c>
      <c r="AC31" s="14">
        <f t="shared" si="0"/>
        <v>0</v>
      </c>
      <c r="AD31" s="14">
        <f t="shared" si="1"/>
        <v>0</v>
      </c>
      <c r="AE31" s="7">
        <v>0</v>
      </c>
      <c r="AF31" s="8">
        <v>0</v>
      </c>
      <c r="AG31" s="7">
        <v>0</v>
      </c>
      <c r="AH31" s="3"/>
    </row>
    <row r="32" spans="1:34" ht="31.5" outlineLevel="1" x14ac:dyDescent="0.25">
      <c r="A32" s="12" t="s">
        <v>49</v>
      </c>
      <c r="B32" s="13" t="s">
        <v>50</v>
      </c>
      <c r="C32" s="13"/>
      <c r="D32" s="13"/>
      <c r="E32" s="13"/>
      <c r="F32" s="13"/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/>
      <c r="AB32" s="14"/>
      <c r="AC32" s="14"/>
      <c r="AD32" s="14"/>
      <c r="AE32" s="7">
        <v>0</v>
      </c>
      <c r="AF32" s="8">
        <v>0</v>
      </c>
      <c r="AG32" s="7">
        <v>0</v>
      </c>
      <c r="AH32" s="3"/>
    </row>
    <row r="33" spans="1:34" ht="15.75" x14ac:dyDescent="0.25">
      <c r="A33" s="12" t="s">
        <v>51</v>
      </c>
      <c r="B33" s="13" t="s">
        <v>52</v>
      </c>
      <c r="C33" s="13"/>
      <c r="D33" s="13"/>
      <c r="E33" s="13"/>
      <c r="F33" s="15"/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871781.87</v>
      </c>
      <c r="AB33" s="14">
        <v>0</v>
      </c>
      <c r="AC33" s="14">
        <f t="shared" si="0"/>
        <v>0</v>
      </c>
      <c r="AD33" s="14"/>
      <c r="AE33" s="7">
        <v>0</v>
      </c>
      <c r="AF33" s="8">
        <v>0</v>
      </c>
      <c r="AG33" s="7">
        <v>0</v>
      </c>
      <c r="AH33" s="3"/>
    </row>
    <row r="34" spans="1:34" ht="31.5" outlineLevel="1" x14ac:dyDescent="0.25">
      <c r="A34" s="12" t="s">
        <v>53</v>
      </c>
      <c r="B34" s="13" t="s">
        <v>54</v>
      </c>
      <c r="C34" s="13"/>
      <c r="D34" s="13"/>
      <c r="E34" s="13"/>
      <c r="F34" s="15"/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871781.87</v>
      </c>
      <c r="AB34" s="14">
        <v>0</v>
      </c>
      <c r="AC34" s="14">
        <f t="shared" si="0"/>
        <v>0</v>
      </c>
      <c r="AD34" s="14"/>
      <c r="AE34" s="7">
        <v>0</v>
      </c>
      <c r="AF34" s="8">
        <v>0</v>
      </c>
      <c r="AG34" s="7">
        <v>0</v>
      </c>
      <c r="AH34" s="3"/>
    </row>
    <row r="35" spans="1:34" ht="15.75" x14ac:dyDescent="0.25">
      <c r="A35" s="12" t="s">
        <v>55</v>
      </c>
      <c r="B35" s="13" t="s">
        <v>56</v>
      </c>
      <c r="C35" s="13"/>
      <c r="D35" s="13"/>
      <c r="E35" s="13"/>
      <c r="F35" s="13"/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120887927.72</v>
      </c>
      <c r="W35" s="14">
        <v>120887927.52</v>
      </c>
      <c r="X35" s="14">
        <v>0</v>
      </c>
      <c r="Y35" s="14">
        <v>0</v>
      </c>
      <c r="Z35" s="14">
        <v>120887927.52</v>
      </c>
      <c r="AA35" s="14">
        <v>582766732.79999995</v>
      </c>
      <c r="AB35" s="14">
        <v>136439734.36000001</v>
      </c>
      <c r="AC35" s="14">
        <f t="shared" si="0"/>
        <v>23.412409576719067</v>
      </c>
      <c r="AD35" s="14">
        <f t="shared" si="1"/>
        <v>112.86464840538117</v>
      </c>
      <c r="AE35" s="7">
        <v>0</v>
      </c>
      <c r="AF35" s="8">
        <v>0</v>
      </c>
      <c r="AG35" s="7">
        <v>0</v>
      </c>
      <c r="AH35" s="3"/>
    </row>
    <row r="36" spans="1:34" ht="15.75" outlineLevel="1" x14ac:dyDescent="0.25">
      <c r="A36" s="12" t="s">
        <v>57</v>
      </c>
      <c r="B36" s="13" t="s">
        <v>58</v>
      </c>
      <c r="C36" s="13"/>
      <c r="D36" s="13"/>
      <c r="E36" s="13"/>
      <c r="F36" s="13"/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26149606.059999999</v>
      </c>
      <c r="W36" s="14">
        <v>26149606.059999999</v>
      </c>
      <c r="X36" s="14">
        <v>0</v>
      </c>
      <c r="Y36" s="14">
        <v>0</v>
      </c>
      <c r="Z36" s="14">
        <v>26149606.059999999</v>
      </c>
      <c r="AA36" s="14">
        <v>129605171</v>
      </c>
      <c r="AB36" s="14">
        <v>30495220.420000002</v>
      </c>
      <c r="AC36" s="14">
        <f t="shared" si="0"/>
        <v>23.529323856993329</v>
      </c>
      <c r="AD36" s="14">
        <f t="shared" si="1"/>
        <v>116.61827849348489</v>
      </c>
      <c r="AE36" s="7">
        <v>0</v>
      </c>
      <c r="AF36" s="8">
        <v>0</v>
      </c>
      <c r="AG36" s="7">
        <v>0</v>
      </c>
      <c r="AH36" s="3"/>
    </row>
    <row r="37" spans="1:34" ht="15.75" outlineLevel="1" x14ac:dyDescent="0.25">
      <c r="A37" s="12" t="s">
        <v>59</v>
      </c>
      <c r="B37" s="13" t="s">
        <v>60</v>
      </c>
      <c r="C37" s="13"/>
      <c r="D37" s="13"/>
      <c r="E37" s="13"/>
      <c r="F37" s="13"/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73409667.709999993</v>
      </c>
      <c r="W37" s="14">
        <v>73409667.709999993</v>
      </c>
      <c r="X37" s="14">
        <v>0</v>
      </c>
      <c r="Y37" s="14">
        <v>0</v>
      </c>
      <c r="Z37" s="14">
        <v>73409667.709999993</v>
      </c>
      <c r="AA37" s="14">
        <v>347684654.80000001</v>
      </c>
      <c r="AB37" s="14">
        <v>81807345.540000007</v>
      </c>
      <c r="AC37" s="14">
        <f t="shared" si="0"/>
        <v>23.529179217604057</v>
      </c>
      <c r="AD37" s="14">
        <f t="shared" si="1"/>
        <v>111.43947124672255</v>
      </c>
      <c r="AE37" s="7">
        <v>0</v>
      </c>
      <c r="AF37" s="8">
        <v>0</v>
      </c>
      <c r="AG37" s="7">
        <v>0</v>
      </c>
      <c r="AH37" s="3"/>
    </row>
    <row r="38" spans="1:34" ht="31.5" outlineLevel="1" x14ac:dyDescent="0.25">
      <c r="A38" s="12" t="s">
        <v>61</v>
      </c>
      <c r="B38" s="13" t="s">
        <v>62</v>
      </c>
      <c r="C38" s="13"/>
      <c r="D38" s="13"/>
      <c r="E38" s="13"/>
      <c r="F38" s="13"/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9658097.7699999996</v>
      </c>
      <c r="W38" s="14">
        <v>9658097.7699999996</v>
      </c>
      <c r="X38" s="14">
        <v>0</v>
      </c>
      <c r="Y38" s="14">
        <v>0</v>
      </c>
      <c r="Z38" s="14">
        <v>9658097.7699999996</v>
      </c>
      <c r="AA38" s="14">
        <v>43967463</v>
      </c>
      <c r="AB38" s="14">
        <v>10811758.039999999</v>
      </c>
      <c r="AC38" s="14">
        <f t="shared" si="0"/>
        <v>24.590361377002807</v>
      </c>
      <c r="AD38" s="14">
        <f t="shared" si="1"/>
        <v>111.94500508768405</v>
      </c>
      <c r="AE38" s="7">
        <v>0</v>
      </c>
      <c r="AF38" s="8">
        <v>0</v>
      </c>
      <c r="AG38" s="7">
        <v>0</v>
      </c>
      <c r="AH38" s="3"/>
    </row>
    <row r="39" spans="1:34" ht="47.25" outlineLevel="1" x14ac:dyDescent="0.25">
      <c r="A39" s="12" t="s">
        <v>63</v>
      </c>
      <c r="B39" s="13" t="s">
        <v>64</v>
      </c>
      <c r="C39" s="13"/>
      <c r="D39" s="13"/>
      <c r="E39" s="13"/>
      <c r="F39" s="13"/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27748.6</v>
      </c>
      <c r="W39" s="14">
        <v>27748.6</v>
      </c>
      <c r="X39" s="14">
        <v>0</v>
      </c>
      <c r="Y39" s="14">
        <v>0</v>
      </c>
      <c r="Z39" s="14">
        <v>27748.6</v>
      </c>
      <c r="AA39" s="14">
        <v>100000</v>
      </c>
      <c r="AB39" s="14">
        <v>19315</v>
      </c>
      <c r="AC39" s="14">
        <f t="shared" si="0"/>
        <v>19.314999999999998</v>
      </c>
      <c r="AD39" s="14">
        <f t="shared" si="1"/>
        <v>69.607115313925746</v>
      </c>
      <c r="AE39" s="7">
        <v>0</v>
      </c>
      <c r="AF39" s="8">
        <v>0</v>
      </c>
      <c r="AG39" s="7">
        <v>0</v>
      </c>
      <c r="AH39" s="3"/>
    </row>
    <row r="40" spans="1:34" ht="15.75" outlineLevel="1" x14ac:dyDescent="0.25">
      <c r="A40" s="12" t="s">
        <v>65</v>
      </c>
      <c r="B40" s="13" t="s">
        <v>66</v>
      </c>
      <c r="C40" s="13"/>
      <c r="D40" s="13"/>
      <c r="E40" s="13"/>
      <c r="F40" s="13"/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53937</v>
      </c>
      <c r="W40" s="14">
        <v>53937</v>
      </c>
      <c r="X40" s="14">
        <v>0</v>
      </c>
      <c r="Y40" s="14">
        <v>0</v>
      </c>
      <c r="Z40" s="14">
        <v>53937</v>
      </c>
      <c r="AA40" s="14">
        <v>200000</v>
      </c>
      <c r="AB40" s="14">
        <v>29169.8</v>
      </c>
      <c r="AC40" s="14">
        <f t="shared" si="0"/>
        <v>14.584900000000001</v>
      </c>
      <c r="AD40" s="14">
        <f t="shared" si="1"/>
        <v>54.081242931568305</v>
      </c>
      <c r="AE40" s="7">
        <v>0</v>
      </c>
      <c r="AF40" s="8">
        <v>0</v>
      </c>
      <c r="AG40" s="7">
        <v>0</v>
      </c>
      <c r="AH40" s="3"/>
    </row>
    <row r="41" spans="1:34" ht="31.5" outlineLevel="1" x14ac:dyDescent="0.25">
      <c r="A41" s="12" t="s">
        <v>67</v>
      </c>
      <c r="B41" s="13" t="s">
        <v>68</v>
      </c>
      <c r="C41" s="13"/>
      <c r="D41" s="13"/>
      <c r="E41" s="13"/>
      <c r="F41" s="13"/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11588870.58</v>
      </c>
      <c r="W41" s="14">
        <v>11588870.380000001</v>
      </c>
      <c r="X41" s="14">
        <v>0</v>
      </c>
      <c r="Y41" s="14">
        <v>0</v>
      </c>
      <c r="Z41" s="14">
        <v>11588870.380000001</v>
      </c>
      <c r="AA41" s="14">
        <v>61209444</v>
      </c>
      <c r="AB41" s="14">
        <v>13276925.560000001</v>
      </c>
      <c r="AC41" s="14">
        <f t="shared" si="0"/>
        <v>21.690975595203906</v>
      </c>
      <c r="AD41" s="14">
        <f t="shared" si="1"/>
        <v>114.56617534452049</v>
      </c>
      <c r="AE41" s="7">
        <v>0</v>
      </c>
      <c r="AF41" s="8">
        <v>0</v>
      </c>
      <c r="AG41" s="7">
        <v>0</v>
      </c>
      <c r="AH41" s="3"/>
    </row>
    <row r="42" spans="1:34" ht="15.75" x14ac:dyDescent="0.25">
      <c r="A42" s="12" t="s">
        <v>69</v>
      </c>
      <c r="B42" s="13" t="s">
        <v>70</v>
      </c>
      <c r="C42" s="13"/>
      <c r="D42" s="13"/>
      <c r="E42" s="13"/>
      <c r="F42" s="13"/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19174127.84</v>
      </c>
      <c r="W42" s="14">
        <v>19171627.84</v>
      </c>
      <c r="X42" s="14">
        <v>0</v>
      </c>
      <c r="Y42" s="14">
        <v>0</v>
      </c>
      <c r="Z42" s="14">
        <v>19171627.84</v>
      </c>
      <c r="AA42" s="14">
        <v>104808424.58</v>
      </c>
      <c r="AB42" s="14">
        <v>21833741.77</v>
      </c>
      <c r="AC42" s="14">
        <f t="shared" si="0"/>
        <v>20.832048432647092</v>
      </c>
      <c r="AD42" s="14">
        <f t="shared" si="1"/>
        <v>113.88569584292536</v>
      </c>
      <c r="AE42" s="7">
        <v>0</v>
      </c>
      <c r="AF42" s="8">
        <v>0</v>
      </c>
      <c r="AG42" s="7">
        <v>0</v>
      </c>
      <c r="AH42" s="3"/>
    </row>
    <row r="43" spans="1:34" ht="15.75" outlineLevel="1" x14ac:dyDescent="0.25">
      <c r="A43" s="12" t="s">
        <v>71</v>
      </c>
      <c r="B43" s="13" t="s">
        <v>72</v>
      </c>
      <c r="C43" s="13"/>
      <c r="D43" s="13"/>
      <c r="E43" s="13"/>
      <c r="F43" s="13"/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18292728.739999998</v>
      </c>
      <c r="W43" s="14">
        <v>18292728.739999998</v>
      </c>
      <c r="X43" s="14">
        <v>0</v>
      </c>
      <c r="Y43" s="14">
        <v>0</v>
      </c>
      <c r="Z43" s="14">
        <v>18292728.739999998</v>
      </c>
      <c r="AA43" s="14">
        <v>99924235.579999998</v>
      </c>
      <c r="AB43" s="14">
        <v>20837105.02</v>
      </c>
      <c r="AC43" s="14">
        <f t="shared" si="0"/>
        <v>20.852904101845919</v>
      </c>
      <c r="AD43" s="14">
        <f t="shared" si="1"/>
        <v>113.90922216233552</v>
      </c>
      <c r="AE43" s="7">
        <v>0</v>
      </c>
      <c r="AF43" s="8">
        <v>0</v>
      </c>
      <c r="AG43" s="7">
        <v>0</v>
      </c>
      <c r="AH43" s="3"/>
    </row>
    <row r="44" spans="1:34" ht="31.5" outlineLevel="1" x14ac:dyDescent="0.25">
      <c r="A44" s="12" t="s">
        <v>73</v>
      </c>
      <c r="B44" s="13" t="s">
        <v>74</v>
      </c>
      <c r="C44" s="13"/>
      <c r="D44" s="13"/>
      <c r="E44" s="13"/>
      <c r="F44" s="13"/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881399.1</v>
      </c>
      <c r="W44" s="14">
        <v>878899.1</v>
      </c>
      <c r="X44" s="14">
        <v>0</v>
      </c>
      <c r="Y44" s="14">
        <v>0</v>
      </c>
      <c r="Z44" s="14">
        <v>878899.1</v>
      </c>
      <c r="AA44" s="14">
        <v>4884189</v>
      </c>
      <c r="AB44" s="14">
        <v>996636.75</v>
      </c>
      <c r="AC44" s="14">
        <f t="shared" si="0"/>
        <v>20.405368219780193</v>
      </c>
      <c r="AD44" s="14">
        <f t="shared" si="1"/>
        <v>113.39603715602848</v>
      </c>
      <c r="AE44" s="7">
        <v>0</v>
      </c>
      <c r="AF44" s="8">
        <v>0</v>
      </c>
      <c r="AG44" s="7">
        <v>0</v>
      </c>
      <c r="AH44" s="3"/>
    </row>
    <row r="45" spans="1:34" ht="15.75" x14ac:dyDescent="0.25">
      <c r="A45" s="12" t="s">
        <v>75</v>
      </c>
      <c r="B45" s="13" t="s">
        <v>76</v>
      </c>
      <c r="C45" s="13"/>
      <c r="D45" s="13"/>
      <c r="E45" s="13"/>
      <c r="F45" s="13"/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6471890.9000000004</v>
      </c>
      <c r="W45" s="14">
        <v>6464602.9000000004</v>
      </c>
      <c r="X45" s="14">
        <v>0</v>
      </c>
      <c r="Y45" s="14">
        <v>0</v>
      </c>
      <c r="Z45" s="14">
        <v>6464602.9000000004</v>
      </c>
      <c r="AA45" s="14">
        <v>88856043</v>
      </c>
      <c r="AB45" s="14">
        <v>12322629.07</v>
      </c>
      <c r="AC45" s="14">
        <f t="shared" si="0"/>
        <v>13.868082185473869</v>
      </c>
      <c r="AD45" s="14">
        <f t="shared" si="1"/>
        <v>190.61695297633827</v>
      </c>
      <c r="AE45" s="7">
        <v>0</v>
      </c>
      <c r="AF45" s="8">
        <v>0</v>
      </c>
      <c r="AG45" s="7">
        <v>0</v>
      </c>
      <c r="AH45" s="3"/>
    </row>
    <row r="46" spans="1:34" ht="15.75" outlineLevel="1" x14ac:dyDescent="0.25">
      <c r="A46" s="12" t="s">
        <v>77</v>
      </c>
      <c r="B46" s="13" t="s">
        <v>78</v>
      </c>
      <c r="C46" s="13"/>
      <c r="D46" s="13"/>
      <c r="E46" s="13"/>
      <c r="F46" s="13"/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829540</v>
      </c>
      <c r="W46" s="14">
        <v>822252</v>
      </c>
      <c r="X46" s="14">
        <v>0</v>
      </c>
      <c r="Y46" s="14">
        <v>0</v>
      </c>
      <c r="Z46" s="14">
        <v>822252</v>
      </c>
      <c r="AA46" s="14">
        <v>4707498</v>
      </c>
      <c r="AB46" s="14">
        <v>589396</v>
      </c>
      <c r="AC46" s="14">
        <f t="shared" si="0"/>
        <v>12.520366445190206</v>
      </c>
      <c r="AD46" s="14">
        <f t="shared" si="1"/>
        <v>71.680701293520727</v>
      </c>
      <c r="AE46" s="7">
        <v>0</v>
      </c>
      <c r="AF46" s="8">
        <v>0</v>
      </c>
      <c r="AG46" s="7">
        <v>0</v>
      </c>
      <c r="AH46" s="3"/>
    </row>
    <row r="47" spans="1:34" ht="15.75" outlineLevel="1" x14ac:dyDescent="0.25">
      <c r="A47" s="12" t="s">
        <v>79</v>
      </c>
      <c r="B47" s="13" t="s">
        <v>80</v>
      </c>
      <c r="C47" s="13"/>
      <c r="D47" s="13"/>
      <c r="E47" s="13"/>
      <c r="F47" s="13"/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5642350.9000000004</v>
      </c>
      <c r="W47" s="14">
        <v>5642350.9000000004</v>
      </c>
      <c r="X47" s="14">
        <v>0</v>
      </c>
      <c r="Y47" s="14">
        <v>0</v>
      </c>
      <c r="Z47" s="14">
        <v>5642350.9000000004</v>
      </c>
      <c r="AA47" s="14">
        <v>84020545</v>
      </c>
      <c r="AB47" s="14">
        <v>11683233.07</v>
      </c>
      <c r="AC47" s="14">
        <f t="shared" si="0"/>
        <v>13.905209815051784</v>
      </c>
      <c r="AD47" s="14">
        <f t="shared" si="1"/>
        <v>207.06321313692135</v>
      </c>
      <c r="AE47" s="7">
        <v>0</v>
      </c>
      <c r="AF47" s="8">
        <v>0</v>
      </c>
      <c r="AG47" s="7">
        <v>0</v>
      </c>
      <c r="AH47" s="3"/>
    </row>
    <row r="48" spans="1:34" ht="31.5" outlineLevel="1" x14ac:dyDescent="0.25">
      <c r="A48" s="12" t="s">
        <v>81</v>
      </c>
      <c r="B48" s="13" t="s">
        <v>82</v>
      </c>
      <c r="C48" s="13"/>
      <c r="D48" s="13"/>
      <c r="E48" s="13"/>
      <c r="F48" s="13"/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128000</v>
      </c>
      <c r="AB48" s="14">
        <v>50000</v>
      </c>
      <c r="AC48" s="14">
        <f t="shared" si="0"/>
        <v>39.0625</v>
      </c>
      <c r="AD48" s="14"/>
      <c r="AE48" s="7">
        <v>0</v>
      </c>
      <c r="AF48" s="8">
        <v>0</v>
      </c>
      <c r="AG48" s="7">
        <v>0</v>
      </c>
      <c r="AH48" s="3"/>
    </row>
    <row r="49" spans="1:34" ht="31.5" x14ac:dyDescent="0.25">
      <c r="A49" s="12" t="s">
        <v>83</v>
      </c>
      <c r="B49" s="13" t="s">
        <v>84</v>
      </c>
      <c r="C49" s="13"/>
      <c r="D49" s="13"/>
      <c r="E49" s="13"/>
      <c r="F49" s="13"/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4533630.7</v>
      </c>
      <c r="W49" s="14">
        <v>4533630.7</v>
      </c>
      <c r="X49" s="14">
        <v>0</v>
      </c>
      <c r="Y49" s="14">
        <v>0</v>
      </c>
      <c r="Z49" s="14">
        <v>4533630.7</v>
      </c>
      <c r="AA49" s="14">
        <v>157655061.31</v>
      </c>
      <c r="AB49" s="14">
        <v>10380772.689999999</v>
      </c>
      <c r="AC49" s="14">
        <f t="shared" si="0"/>
        <v>6.5844842555280207</v>
      </c>
      <c r="AD49" s="14">
        <f t="shared" si="1"/>
        <v>228.97261327438954</v>
      </c>
      <c r="AE49" s="7">
        <v>0</v>
      </c>
      <c r="AF49" s="8">
        <v>0</v>
      </c>
      <c r="AG49" s="7">
        <v>0</v>
      </c>
      <c r="AH49" s="3"/>
    </row>
    <row r="50" spans="1:34" ht="15.75" outlineLevel="1" x14ac:dyDescent="0.25">
      <c r="A50" s="12" t="s">
        <v>85</v>
      </c>
      <c r="B50" s="13" t="s">
        <v>86</v>
      </c>
      <c r="C50" s="13"/>
      <c r="D50" s="13"/>
      <c r="E50" s="13"/>
      <c r="F50" s="13"/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21546</v>
      </c>
      <c r="W50" s="14">
        <v>21546</v>
      </c>
      <c r="X50" s="14">
        <v>0</v>
      </c>
      <c r="Y50" s="14">
        <v>0</v>
      </c>
      <c r="Z50" s="14">
        <v>21546</v>
      </c>
      <c r="AA50" s="14">
        <v>641000</v>
      </c>
      <c r="AB50" s="14">
        <v>0</v>
      </c>
      <c r="AC50" s="14">
        <f t="shared" si="0"/>
        <v>0</v>
      </c>
      <c r="AD50" s="14">
        <f t="shared" si="1"/>
        <v>0</v>
      </c>
      <c r="AE50" s="7">
        <v>0</v>
      </c>
      <c r="AF50" s="8">
        <v>0</v>
      </c>
      <c r="AG50" s="7">
        <v>0</v>
      </c>
      <c r="AH50" s="3"/>
    </row>
    <row r="51" spans="1:34" ht="15.75" outlineLevel="1" x14ac:dyDescent="0.25">
      <c r="A51" s="12" t="s">
        <v>87</v>
      </c>
      <c r="B51" s="13" t="s">
        <v>88</v>
      </c>
      <c r="C51" s="13"/>
      <c r="D51" s="13"/>
      <c r="E51" s="13"/>
      <c r="F51" s="13"/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4512084.7</v>
      </c>
      <c r="W51" s="14">
        <v>4512084.7</v>
      </c>
      <c r="X51" s="14">
        <v>0</v>
      </c>
      <c r="Y51" s="14">
        <v>0</v>
      </c>
      <c r="Z51" s="14">
        <v>4512084.7</v>
      </c>
      <c r="AA51" s="14">
        <v>132822721.31</v>
      </c>
      <c r="AB51" s="14">
        <v>1346990.61</v>
      </c>
      <c r="AC51" s="14">
        <f t="shared" si="0"/>
        <v>1.0141266469433399</v>
      </c>
      <c r="AD51" s="14">
        <f t="shared" si="1"/>
        <v>29.852954888014406</v>
      </c>
      <c r="AE51" s="7">
        <v>0</v>
      </c>
      <c r="AF51" s="8">
        <v>0</v>
      </c>
      <c r="AG51" s="7">
        <v>0</v>
      </c>
      <c r="AH51" s="3"/>
    </row>
    <row r="52" spans="1:34" ht="15.75" outlineLevel="1" x14ac:dyDescent="0.25">
      <c r="A52" s="12" t="s">
        <v>108</v>
      </c>
      <c r="B52" s="13" t="s">
        <v>105</v>
      </c>
      <c r="C52" s="13"/>
      <c r="D52" s="13"/>
      <c r="E52" s="13"/>
      <c r="F52" s="13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>
        <v>24191340</v>
      </c>
      <c r="AB52" s="14">
        <v>9033782.0800000001</v>
      </c>
      <c r="AC52" s="14">
        <f t="shared" si="0"/>
        <v>37.343041270140468</v>
      </c>
      <c r="AD52" s="14"/>
      <c r="AE52" s="7"/>
      <c r="AF52" s="8"/>
      <c r="AG52" s="7"/>
      <c r="AH52" s="3"/>
    </row>
    <row r="53" spans="1:34" ht="63" x14ac:dyDescent="0.25">
      <c r="A53" s="12" t="s">
        <v>89</v>
      </c>
      <c r="B53" s="13" t="s">
        <v>90</v>
      </c>
      <c r="C53" s="13"/>
      <c r="D53" s="13"/>
      <c r="E53" s="13"/>
      <c r="F53" s="13"/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2910469</v>
      </c>
      <c r="W53" s="14">
        <v>2910469</v>
      </c>
      <c r="X53" s="14">
        <v>0</v>
      </c>
      <c r="Y53" s="14">
        <v>0</v>
      </c>
      <c r="Z53" s="14">
        <v>2910469</v>
      </c>
      <c r="AA53" s="14">
        <v>9994811</v>
      </c>
      <c r="AB53" s="14">
        <v>3352500</v>
      </c>
      <c r="AC53" s="14">
        <f t="shared" si="0"/>
        <v>33.542405154034427</v>
      </c>
      <c r="AD53" s="14">
        <f t="shared" si="1"/>
        <v>115.18762096418138</v>
      </c>
      <c r="AE53" s="7">
        <v>0</v>
      </c>
      <c r="AF53" s="8">
        <v>0</v>
      </c>
      <c r="AG53" s="7">
        <v>0</v>
      </c>
      <c r="AH53" s="3"/>
    </row>
    <row r="54" spans="1:34" ht="63" outlineLevel="1" x14ac:dyDescent="0.25">
      <c r="A54" s="12" t="s">
        <v>91</v>
      </c>
      <c r="B54" s="13" t="s">
        <v>92</v>
      </c>
      <c r="C54" s="13"/>
      <c r="D54" s="13"/>
      <c r="E54" s="13"/>
      <c r="F54" s="13"/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563469</v>
      </c>
      <c r="W54" s="14">
        <v>563469</v>
      </c>
      <c r="X54" s="14">
        <v>0</v>
      </c>
      <c r="Y54" s="14">
        <v>0</v>
      </c>
      <c r="Z54" s="14">
        <v>563469</v>
      </c>
      <c r="AA54" s="14">
        <v>1890000</v>
      </c>
      <c r="AB54" s="14">
        <v>472500</v>
      </c>
      <c r="AC54" s="14">
        <f t="shared" si="0"/>
        <v>25</v>
      </c>
      <c r="AD54" s="14">
        <f t="shared" si="1"/>
        <v>83.855544848075041</v>
      </c>
      <c r="AE54" s="7">
        <v>0</v>
      </c>
      <c r="AF54" s="8">
        <v>0</v>
      </c>
      <c r="AG54" s="7">
        <v>0</v>
      </c>
      <c r="AH54" s="3"/>
    </row>
    <row r="55" spans="1:34" ht="15.75" outlineLevel="1" x14ac:dyDescent="0.25">
      <c r="A55" s="12" t="s">
        <v>93</v>
      </c>
      <c r="B55" s="13" t="s">
        <v>94</v>
      </c>
      <c r="C55" s="13"/>
      <c r="D55" s="13"/>
      <c r="E55" s="13"/>
      <c r="F55" s="13"/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2347000</v>
      </c>
      <c r="W55" s="14">
        <v>2347000</v>
      </c>
      <c r="X55" s="14">
        <v>0</v>
      </c>
      <c r="Y55" s="14">
        <v>0</v>
      </c>
      <c r="Z55" s="14">
        <v>2347000</v>
      </c>
      <c r="AA55" s="14"/>
      <c r="AB55" s="14"/>
      <c r="AC55" s="14"/>
      <c r="AD55" s="14">
        <f t="shared" si="1"/>
        <v>0</v>
      </c>
      <c r="AE55" s="7">
        <v>0</v>
      </c>
      <c r="AF55" s="8">
        <v>0</v>
      </c>
      <c r="AG55" s="7">
        <v>0</v>
      </c>
      <c r="AH55" s="3"/>
    </row>
    <row r="56" spans="1:34" ht="31.5" outlineLevel="1" x14ac:dyDescent="0.25">
      <c r="A56" s="12" t="s">
        <v>109</v>
      </c>
      <c r="B56" s="13" t="s">
        <v>106</v>
      </c>
      <c r="C56" s="13"/>
      <c r="D56" s="13"/>
      <c r="E56" s="13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>
        <v>8104811</v>
      </c>
      <c r="AB56" s="14">
        <v>2880000</v>
      </c>
      <c r="AC56" s="14">
        <f t="shared" si="0"/>
        <v>35.534449847134006</v>
      </c>
      <c r="AD56" s="14"/>
      <c r="AE56" s="7"/>
      <c r="AF56" s="8"/>
      <c r="AG56" s="7"/>
      <c r="AH56" s="3"/>
    </row>
    <row r="57" spans="1:34" ht="12.75" customHeight="1" x14ac:dyDescent="0.25">
      <c r="A57" s="31" t="s">
        <v>95</v>
      </c>
      <c r="B57" s="32"/>
      <c r="C57" s="32"/>
      <c r="D57" s="32"/>
      <c r="E57" s="32"/>
      <c r="F57" s="32"/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169400312.75</v>
      </c>
      <c r="W57" s="16">
        <v>168768843.88999999</v>
      </c>
      <c r="X57" s="16">
        <v>0</v>
      </c>
      <c r="Y57" s="16">
        <v>0</v>
      </c>
      <c r="Z57" s="16">
        <v>168768843.88999999</v>
      </c>
      <c r="AA57" s="16">
        <v>1061318040.34</v>
      </c>
      <c r="AB57" s="16">
        <v>202943913.44</v>
      </c>
      <c r="AC57" s="14">
        <f t="shared" si="0"/>
        <v>19.121875415873042</v>
      </c>
      <c r="AD57" s="14">
        <f t="shared" si="1"/>
        <v>120.24963184097808</v>
      </c>
      <c r="AE57" s="9">
        <v>0</v>
      </c>
      <c r="AF57" s="10">
        <v>0</v>
      </c>
      <c r="AG57" s="9">
        <v>0</v>
      </c>
      <c r="AH57" s="3"/>
    </row>
    <row r="58" spans="1:34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 t="s">
        <v>2</v>
      </c>
      <c r="R58" s="3"/>
      <c r="S58" s="3"/>
      <c r="T58" s="3"/>
      <c r="U58" s="3"/>
      <c r="V58" s="3" t="s">
        <v>2</v>
      </c>
      <c r="W58" s="3"/>
      <c r="X58" s="3"/>
      <c r="Y58" s="3"/>
      <c r="Z58" s="3" t="s">
        <v>2</v>
      </c>
      <c r="AA58" s="3"/>
      <c r="AB58" s="3"/>
      <c r="AC58" s="18"/>
      <c r="AD58" s="18"/>
      <c r="AE58" s="3"/>
      <c r="AF58" s="3"/>
      <c r="AG58" s="3"/>
      <c r="AH58" s="3"/>
    </row>
    <row r="59" spans="1:34" x14ac:dyDescent="0.25">
      <c r="A59" s="29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11"/>
      <c r="X59" s="11"/>
      <c r="Y59" s="11"/>
      <c r="Z59" s="11"/>
      <c r="AA59" s="17"/>
      <c r="AB59" s="17"/>
      <c r="AC59" s="19"/>
      <c r="AD59" s="19"/>
      <c r="AE59" s="11"/>
      <c r="AF59" s="11"/>
      <c r="AG59" s="11"/>
      <c r="AH59" s="3"/>
    </row>
  </sheetData>
  <mergeCells count="36">
    <mergeCell ref="AF6:AF7"/>
    <mergeCell ref="AG6:AG7"/>
    <mergeCell ref="A1:F1"/>
    <mergeCell ref="A2:F2"/>
    <mergeCell ref="A5:AG5"/>
    <mergeCell ref="A6:A7"/>
    <mergeCell ref="B6:B7"/>
    <mergeCell ref="Y6:Y7"/>
    <mergeCell ref="W6:W7"/>
    <mergeCell ref="X6:X7"/>
    <mergeCell ref="AC6:AC7"/>
    <mergeCell ref="AD6:AD7"/>
    <mergeCell ref="G6:G7"/>
    <mergeCell ref="A3:AE4"/>
    <mergeCell ref="C6:C7"/>
    <mergeCell ref="A59:V59"/>
    <mergeCell ref="A57:F5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R6:R7"/>
    <mergeCell ref="S6:S7"/>
    <mergeCell ref="T6:T7"/>
    <mergeCell ref="U6:U7"/>
    <mergeCell ref="D6:D7"/>
    <mergeCell ref="E6:E7"/>
    <mergeCell ref="F6:F7"/>
    <mergeCell ref="AE6:AE7"/>
    <mergeCell ref="AA6:AA7"/>
    <mergeCell ref="AB6:AB7"/>
  </mergeCells>
  <pageMargins left="0.59055118110236227" right="0.59055118110236227" top="0.59055118110236227" bottom="0.59055118110236227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Вариант (новый от 17.01.2018 16_34_37)(Аналитический отчет по исполнению бюджета с произвольной группировкой)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F778B5-A81C-48DA-9F60-BD6FF71C98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2024-05-20T08:01:21Z</cp:lastPrinted>
  <dcterms:created xsi:type="dcterms:W3CDTF">2023-05-25T08:52:34Z</dcterms:created>
  <dcterms:modified xsi:type="dcterms:W3CDTF">2024-05-20T08:01:28Z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23.1.23.5180 (.NET 4.0)</vt:lpwstr>
  </property>
  <property fmtid="{D5CDD505-2E9C-101B-9397-08002B2CF9AE}" pid="5" name="Версия базы">
    <vt:lpwstr>23.1.1401.323394429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